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Q10" i="3" l="1"/>
  <c r="R10" i="3"/>
  <c r="K11" i="3" l="1"/>
  <c r="R11" i="3" l="1"/>
</calcChain>
</file>

<file path=xl/sharedStrings.xml><?xml version="1.0" encoding="utf-8"?>
<sst xmlns="http://schemas.openxmlformats.org/spreadsheetml/2006/main" count="45" uniqueCount="42">
  <si>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</si>
  <si>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</si>
  <si>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</si>
  <si>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</si>
  <si>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</si>
  <si>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</si>
  <si>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</si>
  <si>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</si>
  <si>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</si>
  <si>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</si>
  <si>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</si>
  <si>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</si>
  <si>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</si>
  <si>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</si>
  <si>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</si>
  <si>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</si>
  <si>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</si>
  <si>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</si>
  <si>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</si>
  <si>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</si>
  <si>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</si>
  <si>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</si>
  <si>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</si>
  <si>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</si>
  <si>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</si>
  <si>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</si>
  <si>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</si>
  <si>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</si>
  <si>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</si>
  <si>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</si>
  <si>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</si>
  <si>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</si>
  <si>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</si>
  <si>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</si>
  <si>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</si>
  <si>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</si>
  <si>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Поставщик 4</t>
  </si>
  <si>
    <t>ГД000001</t>
  </si>
  <si>
    <t>Подарок новогодний 1,7 кг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</si>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</sst>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5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4" fontId="8" fillId="4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" fontId="0" fillId="0" borderId="1" xfId="0" applyNumberFormat="1" applyFont="1" applyBorder="1" applyAlignment="1">
      <alignment horizontal="right" vertical="center"/>
    </xf>
    <xf numFmtId="0" fontId="0" fillId="0" borderId="11" xfId="0" applyBorder="1" applyAlignment="1">
      <alignment horizontal="left" vertical="center"/>
    </xf>
    <xf numFmtId="1" fontId="0" fillId="0" borderId="11" xfId="0" applyNumberFormat="1" applyBorder="1" applyAlignment="1">
      <alignment horizontal="right" vertic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72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S1" sqref="S1:T1048576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18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18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18" ht="16.5" customHeight="1" x14ac:dyDescent="0.2"/>
    <row r="6" spans="1:18" ht="25.5" customHeight="1" x14ac:dyDescent="0.2">
      <c r="A6" s="43" t="s">
        <v>4</v>
      </c>
      <c r="B6" s="44" t="s">
        <v>14</v>
      </c>
      <c r="C6" s="43" t="s">
        <v>34</v>
      </c>
      <c r="D6" s="44" t="s">
        <v>2</v>
      </c>
      <c r="E6" s="44" t="s">
        <v>3</v>
      </c>
      <c r="F6" s="43" t="s">
        <v>25</v>
      </c>
      <c r="G6" s="43"/>
      <c r="H6" s="43"/>
      <c r="I6" s="43"/>
      <c r="J6" s="44" t="s">
        <v>24</v>
      </c>
      <c r="K6" s="44" t="s">
        <v>26</v>
      </c>
      <c r="L6" s="47" t="s">
        <v>16</v>
      </c>
      <c r="M6" s="48"/>
      <c r="N6" s="48"/>
      <c r="O6" s="48"/>
      <c r="P6" s="48"/>
      <c r="Q6" s="44" t="s">
        <v>33</v>
      </c>
      <c r="R6" s="44" t="s">
        <v>27</v>
      </c>
    </row>
    <row r="7" spans="1:18" ht="28.5" customHeight="1" x14ac:dyDescent="0.2">
      <c r="A7" s="43"/>
      <c r="B7" s="45"/>
      <c r="C7" s="43"/>
      <c r="D7" s="45"/>
      <c r="E7" s="45"/>
      <c r="F7" s="43" t="s">
        <v>11</v>
      </c>
      <c r="G7" s="43" t="s">
        <v>9</v>
      </c>
      <c r="H7" s="43" t="s">
        <v>10</v>
      </c>
      <c r="I7" s="43" t="s">
        <v>15</v>
      </c>
      <c r="J7" s="45"/>
      <c r="K7" s="45"/>
      <c r="L7" s="47" t="s">
        <v>17</v>
      </c>
      <c r="M7" s="48"/>
      <c r="N7" s="48"/>
      <c r="O7" s="48"/>
      <c r="P7" s="48"/>
      <c r="Q7" s="45"/>
      <c r="R7" s="45"/>
    </row>
    <row r="8" spans="1:18" ht="63" customHeight="1" x14ac:dyDescent="0.2">
      <c r="A8" s="43"/>
      <c r="B8" s="46"/>
      <c r="C8" s="43"/>
      <c r="D8" s="46"/>
      <c r="E8" s="46"/>
      <c r="F8" s="43"/>
      <c r="G8" s="43"/>
      <c r="H8" s="43"/>
      <c r="I8" s="43"/>
      <c r="J8" s="46"/>
      <c r="K8" s="46"/>
      <c r="L8" s="42" t="s">
        <v>39</v>
      </c>
      <c r="M8" s="42" t="s">
        <v>40</v>
      </c>
      <c r="N8" s="21" t="s">
        <v>41</v>
      </c>
      <c r="O8" s="21" t="s">
        <v>36</v>
      </c>
      <c r="P8" s="21" t="s">
        <v>18</v>
      </c>
      <c r="Q8" s="46"/>
      <c r="R8" s="46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</row>
    <row r="10" spans="1:18" s="3" customFormat="1" ht="111" customHeight="1" x14ac:dyDescent="0.2">
      <c r="A10" s="52">
        <v>1</v>
      </c>
      <c r="B10" s="53" t="s">
        <v>37</v>
      </c>
      <c r="C10" s="53" t="s">
        <v>38</v>
      </c>
      <c r="D10" s="53" t="s">
        <v>35</v>
      </c>
      <c r="E10" s="54">
        <v>170</v>
      </c>
      <c r="F10" s="29"/>
      <c r="G10" s="9"/>
      <c r="H10" s="10"/>
      <c r="I10" s="10"/>
      <c r="J10" s="12"/>
      <c r="K10" s="36"/>
      <c r="L10" s="30">
        <v>800</v>
      </c>
      <c r="M10" s="30">
        <v>800</v>
      </c>
      <c r="N10" s="30">
        <v>800</v>
      </c>
      <c r="O10" s="30"/>
      <c r="P10" s="11"/>
      <c r="Q10" s="35">
        <f>COUNTIF(K10:P10,"&gt;0")</f>
        <v>3</v>
      </c>
      <c r="R10" s="41">
        <f>CEILING(SUM(K10:P10)/COUNTIF(K10:P10,"&gt;0"),0.01)</f>
        <v>800</v>
      </c>
    </row>
    <row r="11" spans="1:18" ht="34.5" customHeight="1" x14ac:dyDescent="0.2">
      <c r="A11" s="32" t="s">
        <v>32</v>
      </c>
      <c r="B11" s="22"/>
      <c r="C11" s="24"/>
      <c r="D11" s="38"/>
      <c r="E11" s="38"/>
      <c r="F11" s="38"/>
      <c r="G11" s="38"/>
      <c r="H11" s="38"/>
      <c r="I11" s="38"/>
      <c r="J11" s="38"/>
      <c r="K11" s="37" t="e">
        <f>SUMPRODUCT(K10:K10,E10:E10)</f>
        <v>#VALUE!</v>
      </c>
      <c r="L11" s="38"/>
      <c r="M11" s="38"/>
      <c r="N11" s="39"/>
      <c r="O11" s="39"/>
      <c r="P11" s="39"/>
      <c r="Q11" s="39"/>
      <c r="R11" s="40">
        <f>SUMPRODUCT(R10:R10,E10:E10)</f>
        <v>136000</v>
      </c>
    </row>
    <row r="12" spans="1:18" ht="34.5" customHeight="1" x14ac:dyDescent="0.2">
      <c r="A12" s="32" t="s">
        <v>31</v>
      </c>
      <c r="B12" s="22"/>
      <c r="C12" s="24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9"/>
      <c r="O12" s="39"/>
      <c r="P12" s="39"/>
      <c r="Q12" s="39"/>
      <c r="R12" s="34"/>
    </row>
    <row r="13" spans="1:18" ht="34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4"/>
    </row>
    <row r="14" spans="1:18" ht="34.5" customHeight="1" x14ac:dyDescent="0.2">
      <c r="C14" s="33" t="s">
        <v>28</v>
      </c>
    </row>
    <row r="15" spans="1:18" ht="34.5" customHeight="1" x14ac:dyDescent="0.2">
      <c r="C15" s="33"/>
    </row>
    <row r="16" spans="1:18" ht="34.5" customHeight="1" x14ac:dyDescent="0.2">
      <c r="C16" s="15" t="s">
        <v>29</v>
      </c>
    </row>
    <row r="17" spans="1:18" ht="34.5" customHeight="1" x14ac:dyDescent="0.2">
      <c r="C17" s="15"/>
    </row>
    <row r="18" spans="1:18" ht="34.5" customHeight="1" x14ac:dyDescent="0.2">
      <c r="C18" s="15"/>
    </row>
    <row r="19" spans="1:18" ht="34.5" customHeight="1" x14ac:dyDescent="0.25">
      <c r="A19" s="2"/>
      <c r="B19" s="2"/>
      <c r="C19" s="15" t="s">
        <v>0</v>
      </c>
      <c r="Q19" s="2"/>
      <c r="R19" s="2"/>
    </row>
    <row r="20" spans="1:18" ht="34.5" customHeight="1" x14ac:dyDescent="0.25">
      <c r="A20" s="2"/>
      <c r="B20" s="2"/>
      <c r="Q20" s="2"/>
      <c r="R20" s="2"/>
    </row>
    <row r="21" spans="1:18" ht="34.5" customHeight="1" x14ac:dyDescent="0.25">
      <c r="A21" s="2"/>
      <c r="B21" s="2"/>
      <c r="C21" s="16"/>
      <c r="D21" s="17"/>
      <c r="E21" s="17"/>
      <c r="F21" s="49"/>
      <c r="G21" s="49"/>
      <c r="H21" s="49"/>
      <c r="I21" s="49"/>
      <c r="J21" s="49"/>
      <c r="K21" s="18"/>
      <c r="L21" s="49"/>
      <c r="M21" s="49"/>
      <c r="N21" s="49"/>
      <c r="O21" s="19"/>
      <c r="P21" s="25"/>
      <c r="Q21" s="2"/>
      <c r="R21" s="2"/>
    </row>
    <row r="22" spans="1:18" ht="34.5" customHeight="1" x14ac:dyDescent="0.25">
      <c r="A22" s="2"/>
      <c r="B22" s="2"/>
      <c r="C22" s="28" t="s">
        <v>12</v>
      </c>
      <c r="D22" s="17"/>
      <c r="E22" s="17"/>
      <c r="F22" s="51" t="s">
        <v>30</v>
      </c>
      <c r="G22" s="51"/>
      <c r="H22" s="51"/>
      <c r="I22" s="51"/>
      <c r="J22" s="51"/>
      <c r="L22" s="50" t="s">
        <v>5</v>
      </c>
      <c r="M22" s="50"/>
      <c r="N22" s="50"/>
      <c r="O22" s="19"/>
      <c r="P22" s="28" t="s">
        <v>1</v>
      </c>
      <c r="Q22" s="2"/>
      <c r="R22" s="2"/>
    </row>
    <row r="23" spans="1:18" ht="34.5" customHeight="1" x14ac:dyDescent="0.2">
      <c r="C23" s="20"/>
    </row>
    <row r="24" spans="1:18" ht="34.5" customHeight="1" x14ac:dyDescent="0.2">
      <c r="C24" s="15" t="s">
        <v>13</v>
      </c>
    </row>
    <row r="25" spans="1:18" ht="34.5" customHeight="1" x14ac:dyDescent="0.2"/>
    <row r="26" spans="1:18" ht="34.5" customHeight="1" x14ac:dyDescent="0.2">
      <c r="C26" s="27"/>
      <c r="D26" s="17"/>
      <c r="E26" s="17"/>
      <c r="F26" s="49"/>
      <c r="G26" s="49"/>
      <c r="H26" s="49"/>
      <c r="I26" s="49"/>
      <c r="J26" s="49"/>
      <c r="K26" s="18"/>
      <c r="L26" s="49"/>
      <c r="M26" s="49"/>
      <c r="N26" s="49"/>
      <c r="O26" s="19"/>
      <c r="P26" s="25"/>
    </row>
    <row r="27" spans="1:18" ht="34.5" customHeight="1" x14ac:dyDescent="0.2">
      <c r="C27" s="27"/>
      <c r="D27" s="17"/>
      <c r="E27" s="17"/>
      <c r="F27" s="51" t="s">
        <v>30</v>
      </c>
      <c r="G27" s="51"/>
      <c r="H27" s="51"/>
      <c r="I27" s="51"/>
      <c r="J27" s="51"/>
      <c r="L27" s="50" t="s">
        <v>5</v>
      </c>
      <c r="M27" s="50"/>
      <c r="N27" s="50"/>
      <c r="O27" s="19"/>
      <c r="P27" s="28" t="s">
        <v>1</v>
      </c>
    </row>
    <row r="28" spans="1:18" ht="34.5" customHeight="1" x14ac:dyDescent="0.2"/>
    <row r="29" spans="1:18" ht="34.5" customHeight="1" x14ac:dyDescent="0.2"/>
    <row r="30" spans="1:18" ht="34.5" customHeight="1" x14ac:dyDescent="0.2"/>
    <row r="31" spans="1:18" ht="34.5" customHeight="1" x14ac:dyDescent="0.2"/>
    <row r="32" spans="1:18" ht="34.5" customHeight="1" x14ac:dyDescent="0.2"/>
    <row r="33" ht="34.5" customHeight="1" x14ac:dyDescent="0.2"/>
    <row r="34" ht="34.5" customHeight="1" x14ac:dyDescent="0.2"/>
    <row r="35" ht="34.5" customHeight="1" x14ac:dyDescent="0.2"/>
    <row r="36" ht="34.5" customHeight="1" x14ac:dyDescent="0.2"/>
    <row r="37" ht="34.5" customHeight="1" x14ac:dyDescent="0.2"/>
    <row r="38" ht="34.5" customHeight="1" x14ac:dyDescent="0.2"/>
    <row r="39" ht="34.5" customHeight="1" x14ac:dyDescent="0.2"/>
    <row r="40" ht="34.5" customHeight="1" x14ac:dyDescent="0.2"/>
    <row r="41" ht="34.5" customHeight="1" x14ac:dyDescent="0.2"/>
    <row r="42" ht="34.5" customHeight="1" x14ac:dyDescent="0.2"/>
    <row r="43" ht="34.5" customHeight="1" x14ac:dyDescent="0.2"/>
    <row r="44" ht="34.5" customHeight="1" x14ac:dyDescent="0.2"/>
    <row r="45" ht="34.5" customHeight="1" x14ac:dyDescent="0.2"/>
    <row r="46" ht="34.5" customHeight="1" x14ac:dyDescent="0.2"/>
    <row r="47" ht="34.5" customHeight="1" x14ac:dyDescent="0.2"/>
    <row r="48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1.9" customHeight="1" x14ac:dyDescent="0.2"/>
    <row r="59" ht="31.9" customHeight="1" x14ac:dyDescent="0.2"/>
    <row r="60" ht="13.5" customHeight="1" x14ac:dyDescent="0.2"/>
    <row r="61" ht="21.6" customHeight="1" x14ac:dyDescent="0.2"/>
    <row r="63" ht="25.9" customHeight="1" x14ac:dyDescent="0.2"/>
    <row r="66" spans="1:18" s="2" customFormat="1" ht="13.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</row>
    <row r="67" spans="1:18" s="2" customFormat="1" ht="13.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</row>
    <row r="68" spans="1:18" s="2" customFormat="1" ht="13.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</row>
    <row r="69" spans="1:18" s="2" customFormat="1" ht="13.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</row>
    <row r="70" spans="1:18" ht="13.5" customHeight="1" x14ac:dyDescent="0.2"/>
    <row r="71" spans="1:18" ht="13.5" customHeight="1" x14ac:dyDescent="0.2"/>
    <row r="72" spans="1:18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10" name="Диапазон3"/>
    <protectedRange sqref="P10" name="Диапазон4"/>
    <protectedRange sqref="C26 F21 L21 L26 F26 C21 P21 P26" name="Диапазон5"/>
    <protectedRange sqref="F10" name="Диапазон3_3"/>
    <protectedRange sqref="N10:O10" name="Диапазон4_1"/>
    <protectedRange sqref="A10:C10" name="Диапазон3_1"/>
    <protectedRange sqref="E10" name="Диапазон3_2"/>
    <protectedRange sqref="D10" name="Диапазон3_4"/>
    <protectedRange sqref="L10" name="Диапазон4_1_1"/>
    <protectedRange sqref="M10" name="Диапазон4_1_2"/>
  </protectedRanges>
  <mergeCells count="24"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  <mergeCell ref="L7:P7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50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2021-10-07T11:15:58Z</cp:lastPrinted>
  <dcterms:created xsi:type="dcterms:W3CDTF">1996-10-08T23:32:33Z</dcterms:created>
  <dcterms:modified xsi:type="dcterms:W3CDTF">2021-11-10T13:43:47Z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